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Drive partagés\SCT-01\C - Etudes\Agence AUPE Bretagne\168-12-25 - INRAE\03 - DCE\V3 - RENDU DCE Février 2026\2-Pièces écrites\DPGF\"/>
    </mc:Choice>
  </mc:AlternateContent>
  <xr:revisionPtr revIDLastSave="0" documentId="13_ncr:1_{E1D4454E-5840-4CF2-A4B3-C19B41E74293}" xr6:coauthVersionLast="47" xr6:coauthVersionMax="47" xr10:uidLastSave="{00000000-0000-0000-0000-000000000000}"/>
  <bookViews>
    <workbookView xWindow="-28920" yWindow="-3165" windowWidth="29040" windowHeight="15840" tabRatio="500" xr2:uid="{00000000-000D-0000-FFFF-FFFF00000000}"/>
  </bookViews>
  <sheets>
    <sheet name="LOT N°04  " sheetId="1" r:id="rId1"/>
  </sheets>
  <definedNames>
    <definedName name="_xlnm.Print_Titles" localSheetId="0">'LOT N°04  '!$1:$6</definedName>
  </definedNames>
  <calcPr calcId="191029" refMode="R1C1" iterateCount="1"/>
</workbook>
</file>

<file path=xl/calcChain.xml><?xml version="1.0" encoding="utf-8"?>
<calcChain xmlns="http://schemas.openxmlformats.org/spreadsheetml/2006/main">
  <c r="M35" i="1" l="1"/>
  <c r="M33" i="1"/>
  <c r="M32" i="1"/>
  <c r="M31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1" i="1"/>
  <c r="M10" i="1"/>
  <c r="M9" i="1"/>
  <c r="M38" i="1" s="1"/>
  <c r="M37" i="1" l="1"/>
  <c r="M39" i="1" s="1"/>
  <c r="M12" i="1"/>
  <c r="M36" i="1"/>
</calcChain>
</file>

<file path=xl/sharedStrings.xml><?xml version="1.0" encoding="utf-8"?>
<sst xmlns="http://schemas.openxmlformats.org/spreadsheetml/2006/main" count="94" uniqueCount="76">
  <si>
    <t>Décomposition du Prix Global et Forfaitaire</t>
  </si>
  <si>
    <t>CONSTRUCTION D'UN POLE TECHNIQUE</t>
  </si>
  <si>
    <t>LOT n°04. COUVERTURE METALLIQUE - BARDAGE METALLIQUE ET POLYCARBONATE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</si>
  <si>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</si>
  <si>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</si>
  <si>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</si>
  <si>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</si>
  <si>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</si>
  <si>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</si>
  <si>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</si>
  <si>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</si>
  <si>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</si>
  <si>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</si>
  <si>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04.2.1</t>
  </si>
  <si>
    <t>Installation de chantier</t>
  </si>
  <si>
    <t>04.2.1.1</t>
  </si>
  <si>
    <t>ft</t>
  </si>
  <si>
    <t>04.2.1.13</t>
  </si>
  <si>
    <t>Nettoyages</t>
  </si>
  <si>
    <t>04.2.1.15</t>
  </si>
  <si>
    <t>Sous-Total HT de Installation de chantier</t>
  </si>
  <si>
    <t>04.2.2</t>
  </si>
  <si>
    <t>Description des ouvrages de Couverture métallique et de Bardage métallique et polycarbonate</t>
  </si>
  <si>
    <t>04.2.2.2</t>
  </si>
  <si>
    <t>Échafaudage</t>
  </si>
  <si>
    <t>ens</t>
  </si>
  <si>
    <t>04.2.2.3</t>
  </si>
  <si>
    <t>Couverture métallique isolée et acoustique</t>
  </si>
  <si>
    <t>m²</t>
  </si>
  <si>
    <t>04.2.2.3.4</t>
  </si>
  <si>
    <t>Faîtage</t>
  </si>
  <si>
    <t>ml</t>
  </si>
  <si>
    <t>04.2.2.3.6</t>
  </si>
  <si>
    <t>Bande de rive</t>
  </si>
  <si>
    <t>04.2.2.4</t>
  </si>
  <si>
    <t>Bardage métallique isolé</t>
  </si>
  <si>
    <t>04.2.2.5</t>
  </si>
  <si>
    <t>Bardage polycarbonate</t>
  </si>
  <si>
    <t>04.2.2.5.1</t>
  </si>
  <si>
    <t>Pignon Nord</t>
  </si>
  <si>
    <t>04.2.2.5.2</t>
  </si>
  <si>
    <t>Bandeau façade Est</t>
  </si>
  <si>
    <t>04.2.2.5.3</t>
  </si>
  <si>
    <t>Impostes au dessus des portes</t>
  </si>
  <si>
    <t>u</t>
  </si>
  <si>
    <t>04.2.2.6</t>
  </si>
  <si>
    <t>Points singuliers</t>
  </si>
  <si>
    <t>04.2.2.6.1</t>
  </si>
  <si>
    <t>Habillages d'angles et de rives</t>
  </si>
  <si>
    <t>04.2.2.6.2</t>
  </si>
  <si>
    <t>Profils de ventilation</t>
  </si>
  <si>
    <t>04.2.2.6.3</t>
  </si>
  <si>
    <t>Larmier bas de bardage</t>
  </si>
  <si>
    <t>04.2.2.6.4</t>
  </si>
  <si>
    <t>Habillage de meneaux et encadrement de baies</t>
  </si>
  <si>
    <t>04.2.2.6.5</t>
  </si>
  <si>
    <t>Contre-bavettes</t>
  </si>
  <si>
    <t>04.2.2.6.6</t>
  </si>
  <si>
    <t>Parfaites étanchéités</t>
  </si>
  <si>
    <t>04.2.2.7</t>
  </si>
  <si>
    <t>Eaux pluviales</t>
  </si>
  <si>
    <t>04.2.2.7.1</t>
  </si>
  <si>
    <t>Gouttière pendante en acier</t>
  </si>
  <si>
    <t>04.2.2.7.2</t>
  </si>
  <si>
    <t>Descente EP acier</t>
  </si>
  <si>
    <t>04.2.2.8</t>
  </si>
  <si>
    <t>Sortie de toiture</t>
  </si>
  <si>
    <t>04.2.2.9</t>
  </si>
  <si>
    <t>Lanterneau de désenfumage</t>
  </si>
  <si>
    <t>Sous-Total HT de Description des ouvrages de Couverture métallique et de Bardage métallique et polycarbonate</t>
  </si>
  <si>
    <t>MONTANT HT - 04 - COUVERTURE METALLIQUE - BARDAGE METALLIQUE ET POLYCARBONATE</t>
  </si>
  <si>
    <t>MONTANT TVA - 20,00%</t>
  </si>
  <si>
    <t>MONTANT TTC - 04 - COUVERTURE METALLIQUE - BARDAGE METALLIQUE ET POLYCARBONATE</t>
  </si>
  <si>
    <t>Amené et replis matériaux - matériels</t>
  </si>
  <si>
    <t>Participation au compte prorata</t>
  </si>
  <si>
    <t>Système de déclenchement, raccordement et mise en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</si>
</sst>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#,##0.000"/>
    <numFmt numFmtId="165" formatCode="#,##0.00000"/>
  </numFmts>
  <fonts count="15" x14ac:knownFonts="1">
    <font>
      <sz val="8.25"/>
      <name val="Microsoft Sans Serif"/>
      <family val="2"/>
      <charset val="1"/>
    </font>
    <font>
      <b/>
      <sz val="18"/>
      <name val="Microsoft Sans Serif"/>
      <family val="2"/>
    </font>
    <font>
      <b/>
      <sz val="18"/>
      <color theme="1"/>
      <name val="Microsoft Sans Serif"/>
      <family val="2"/>
    </font>
    <font>
      <b/>
      <sz val="14"/>
      <color rgb="FF3E3C3A"/>
      <name val="Microsoft Sans Serif"/>
      <family val="2"/>
    </font>
    <font>
      <b/>
      <sz val="14"/>
      <color rgb="FF333333"/>
      <name val="Microsoft Sans Serif"/>
      <family val="2"/>
    </font>
    <font>
      <b/>
      <sz val="12"/>
      <name val="Microsoft Sans Serif"/>
      <family val="2"/>
    </font>
    <font>
      <b/>
      <sz val="12"/>
      <color theme="1"/>
      <name val="Microsoft Sans Serif"/>
      <family val="2"/>
    </font>
    <font>
      <b/>
      <sz val="10"/>
      <color rgb="FF000000"/>
      <name val="Microsoft Sans Serif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name val="Calibri"/>
      <family val="2"/>
    </font>
    <font>
      <sz val="11"/>
      <name val="Microsoft Sans Serif"/>
      <family val="2"/>
      <charset val="1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</fills>
  <borders count="18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thin">
        <color rgb="FFC0C0C0"/>
      </right>
      <top style="medium">
        <color rgb="FF646464"/>
      </top>
      <bottom style="thin">
        <color rgb="FFC0C0C0"/>
      </bottom>
      <diagonal/>
    </border>
    <border>
      <left/>
      <right style="medium">
        <color rgb="FF646464"/>
      </right>
      <top style="medium">
        <color rgb="FF646464"/>
      </top>
      <bottom style="thin">
        <color rgb="FFC0C0C0"/>
      </bottom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65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2" fillId="2" borderId="0" xfId="0" applyFont="1" applyFill="1" applyAlignment="1">
      <alignment horizontal="center" vertical="center" wrapText="1"/>
      <protection locked="0"/>
    </xf>
    <xf numFmtId="0" fontId="0" fillId="2" borderId="0" xfId="0" applyFill="1">
      <alignment vertical="top"/>
      <protection locked="0"/>
    </xf>
    <xf numFmtId="0" fontId="3" fillId="2" borderId="0" xfId="0" applyFont="1" applyFill="1" applyAlignment="1">
      <alignment horizontal="center" vertical="center" wrapText="1"/>
      <protection locked="0"/>
    </xf>
    <xf numFmtId="0" fontId="4" fillId="2" borderId="0" xfId="0" applyFont="1" applyFill="1" applyAlignment="1">
      <alignment horizontal="center" vertical="center" wrapText="1"/>
      <protection locked="0"/>
    </xf>
    <xf numFmtId="0" fontId="6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7" fillId="3" borderId="9" xfId="0" applyFont="1" applyFill="1" applyBorder="1" applyAlignment="1">
      <alignment horizontal="center" vertical="center"/>
      <protection locked="0"/>
    </xf>
    <xf numFmtId="0" fontId="7" fillId="3" borderId="10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>
      <alignment horizontal="center" vertical="center"/>
      <protection locked="0"/>
    </xf>
    <xf numFmtId="0" fontId="7" fillId="3" borderId="11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</xf>
    <xf numFmtId="0" fontId="8" fillId="0" borderId="14" xfId="0" applyFont="1" applyBorder="1" applyAlignment="1">
      <alignment horizontal="right" vertical="center"/>
      <protection locked="0"/>
    </xf>
    <xf numFmtId="0" fontId="8" fillId="0" borderId="14" xfId="0" applyFont="1" applyBorder="1" applyAlignment="1" applyProtection="1">
      <alignment horizontal="right" vertical="center"/>
    </xf>
    <xf numFmtId="0" fontId="8" fillId="0" borderId="5" xfId="0" applyFont="1" applyBorder="1" applyAlignment="1" applyProtection="1">
      <alignment horizontal="right" vertical="center"/>
    </xf>
    <xf numFmtId="0" fontId="8" fillId="0" borderId="12" xfId="0" applyFont="1" applyBorder="1" applyAlignment="1">
      <alignment horizontal="left" vertical="center"/>
      <protection locked="0"/>
    </xf>
    <xf numFmtId="49" fontId="8" fillId="0" borderId="12" xfId="0" applyNumberFormat="1" applyFont="1" applyBorder="1" applyAlignment="1" applyProtection="1">
      <alignment vertical="center" wrapText="1"/>
    </xf>
    <xf numFmtId="0" fontId="8" fillId="0" borderId="13" xfId="0" applyFont="1" applyBorder="1" applyAlignment="1" applyProtection="1">
      <alignment vertical="center"/>
    </xf>
    <xf numFmtId="0" fontId="8" fillId="0" borderId="14" xfId="0" applyFont="1" applyBorder="1" applyAlignment="1" applyProtection="1">
      <alignment horizontal="left" vertical="center" wrapText="1" indent="1"/>
    </xf>
    <xf numFmtId="49" fontId="8" fillId="0" borderId="14" xfId="0" applyNumberFormat="1" applyFont="1" applyBorder="1" applyAlignment="1" applyProtection="1">
      <alignment horizontal="center" vertical="center" wrapText="1"/>
    </xf>
    <xf numFmtId="3" fontId="8" fillId="0" borderId="14" xfId="0" applyNumberFormat="1" applyFont="1" applyBorder="1" applyAlignment="1">
      <alignment horizontal="right" vertical="center"/>
      <protection locked="0"/>
    </xf>
    <xf numFmtId="3" fontId="8" fillId="0" borderId="14" xfId="0" applyNumberFormat="1" applyFont="1" applyBorder="1" applyAlignment="1" applyProtection="1">
      <alignment horizontal="right" vertical="center"/>
    </xf>
    <xf numFmtId="7" fontId="8" fillId="0" borderId="14" xfId="0" applyNumberFormat="1" applyFont="1" applyBorder="1" applyAlignment="1">
      <alignment horizontal="right" vertical="center"/>
      <protection locked="0"/>
    </xf>
    <xf numFmtId="164" fontId="8" fillId="0" borderId="14" xfId="0" applyNumberFormat="1" applyFont="1" applyBorder="1" applyAlignment="1">
      <alignment horizontal="right" vertical="center"/>
      <protection locked="0"/>
    </xf>
    <xf numFmtId="7" fontId="8" fillId="0" borderId="5" xfId="0" applyNumberFormat="1" applyFont="1" applyBorder="1" applyAlignment="1" applyProtection="1">
      <alignment horizontal="right" vertical="center"/>
    </xf>
    <xf numFmtId="0" fontId="9" fillId="4" borderId="0" xfId="0" applyFont="1" applyFill="1" applyAlignment="1">
      <alignment horizontal="left" vertical="center"/>
      <protection locked="0"/>
    </xf>
    <xf numFmtId="164" fontId="8" fillId="0" borderId="14" xfId="0" applyNumberFormat="1" applyFont="1" applyBorder="1" applyAlignment="1" applyProtection="1">
      <alignment horizontal="right" vertical="center"/>
    </xf>
    <xf numFmtId="4" fontId="8" fillId="0" borderId="14" xfId="0" applyNumberFormat="1" applyFont="1" applyBorder="1" applyAlignment="1">
      <alignment horizontal="right" vertical="center"/>
      <protection locked="0"/>
    </xf>
    <xf numFmtId="4" fontId="8" fillId="0" borderId="14" xfId="0" applyNumberFormat="1" applyFont="1" applyBorder="1" applyAlignment="1" applyProtection="1">
      <alignment horizontal="right" vertical="center"/>
    </xf>
    <xf numFmtId="165" fontId="8" fillId="0" borderId="14" xfId="0" applyNumberFormat="1" applyFont="1" applyBorder="1" applyAlignment="1">
      <alignment horizontal="right" vertical="center"/>
      <protection locked="0"/>
    </xf>
    <xf numFmtId="165" fontId="8" fillId="0" borderId="14" xfId="0" applyNumberFormat="1" applyFont="1" applyBorder="1" applyAlignment="1" applyProtection="1">
      <alignment horizontal="right" vertical="center"/>
    </xf>
    <xf numFmtId="0" fontId="8" fillId="3" borderId="0" xfId="0" applyFont="1" applyFill="1" applyAlignment="1">
      <alignment horizontal="left" vertical="center"/>
      <protection locked="0"/>
    </xf>
    <xf numFmtId="49" fontId="10" fillId="0" borderId="12" xfId="0" applyNumberFormat="1" applyFont="1" applyBorder="1" applyAlignment="1" applyProtection="1">
      <alignment vertical="center" wrapText="1"/>
    </xf>
    <xf numFmtId="0" fontId="10" fillId="0" borderId="13" xfId="0" applyFont="1" applyBorder="1" applyAlignment="1" applyProtection="1">
      <alignment vertical="center"/>
    </xf>
    <xf numFmtId="0" fontId="10" fillId="0" borderId="14" xfId="0" applyFont="1" applyBorder="1" applyAlignment="1" applyProtection="1">
      <alignment vertical="center" wrapText="1"/>
    </xf>
    <xf numFmtId="0" fontId="8" fillId="0" borderId="14" xfId="0" applyFont="1" applyBorder="1" applyAlignment="1" applyProtection="1">
      <alignment horizontal="center" vertical="center" wrapText="1"/>
    </xf>
    <xf numFmtId="7" fontId="10" fillId="4" borderId="5" xfId="0" applyNumberFormat="1" applyFont="1" applyFill="1" applyBorder="1" applyAlignment="1" applyProtection="1">
      <alignment horizontal="right" vertical="center"/>
    </xf>
    <xf numFmtId="0" fontId="13" fillId="0" borderId="0" xfId="0" applyFont="1">
      <alignment vertical="top"/>
      <protection locked="0"/>
    </xf>
    <xf numFmtId="7" fontId="14" fillId="3" borderId="3" xfId="0" applyNumberFormat="1" applyFont="1" applyFill="1" applyBorder="1" applyAlignment="1" applyProtection="1">
      <alignment horizontal="right" vertical="center"/>
    </xf>
    <xf numFmtId="7" fontId="14" fillId="3" borderId="5" xfId="0" applyNumberFormat="1" applyFont="1" applyFill="1" applyBorder="1" applyAlignment="1" applyProtection="1">
      <alignment horizontal="right" vertical="center"/>
    </xf>
    <xf numFmtId="7" fontId="14" fillId="3" borderId="17" xfId="0" applyNumberFormat="1" applyFont="1" applyFill="1" applyBorder="1" applyAlignment="1" applyProtection="1">
      <alignment horizontal="right" vertical="center"/>
    </xf>
    <xf numFmtId="49" fontId="12" fillId="3" borderId="1" xfId="0" applyNumberFormat="1" applyFont="1" applyFill="1" applyBorder="1" applyAlignment="1" applyProtection="1">
      <alignment horizontal="right" vertical="center" wrapText="1"/>
    </xf>
    <xf numFmtId="49" fontId="12" fillId="3" borderId="2" xfId="0" applyNumberFormat="1" applyFont="1" applyFill="1" applyBorder="1" applyAlignment="1" applyProtection="1">
      <alignment horizontal="right" vertical="center" wrapText="1"/>
    </xf>
    <xf numFmtId="49" fontId="12" fillId="3" borderId="4" xfId="0" applyNumberFormat="1" applyFont="1" applyFill="1" applyBorder="1" applyAlignment="1" applyProtection="1">
      <alignment horizontal="right" vertical="center" wrapText="1"/>
    </xf>
    <xf numFmtId="49" fontId="12" fillId="3" borderId="0" xfId="0" applyNumberFormat="1" applyFont="1" applyFill="1" applyAlignment="1" applyProtection="1">
      <alignment horizontal="right" vertical="center" wrapText="1"/>
    </xf>
    <xf numFmtId="49" fontId="12" fillId="3" borderId="15" xfId="0" applyNumberFormat="1" applyFont="1" applyFill="1" applyBorder="1" applyAlignment="1" applyProtection="1">
      <alignment horizontal="right" vertical="center" wrapText="1"/>
    </xf>
    <xf numFmtId="49" fontId="12" fillId="3" borderId="16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  <protection locked="0"/>
    </xf>
    <xf numFmtId="0" fontId="1" fillId="2" borderId="2" xfId="0" applyFont="1" applyFill="1" applyBorder="1" applyAlignment="1">
      <alignment horizontal="center" vertical="center" wrapText="1"/>
      <protection locked="0"/>
    </xf>
    <xf numFmtId="0" fontId="1" fillId="2" borderId="3" xfId="0" applyFont="1" applyFill="1" applyBorder="1" applyAlignment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Alignment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/>
      <protection locked="0"/>
    </xf>
    <xf numFmtId="0" fontId="5" fillId="2" borderId="7" xfId="0" applyFont="1" applyFill="1" applyBorder="1" applyAlignment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  <protection locked="0"/>
    </xf>
    <xf numFmtId="49" fontId="11" fillId="4" borderId="4" xfId="0" applyNumberFormat="1" applyFont="1" applyFill="1" applyBorder="1" applyAlignment="1" applyProtection="1">
      <alignment horizontal="right" vertical="center" wrapText="1" indent="11"/>
    </xf>
    <xf numFmtId="49" fontId="11" fillId="4" borderId="0" xfId="0" applyNumberFormat="1" applyFont="1" applyFill="1" applyAlignment="1" applyProtection="1">
      <alignment horizontal="right" vertical="center" wrapText="1" indent="11"/>
    </xf>
    <xf numFmtId="49" fontId="11" fillId="4" borderId="4" xfId="0" applyNumberFormat="1" applyFont="1" applyFill="1" applyBorder="1" applyAlignment="1" applyProtection="1">
      <alignment horizontal="left" vertical="center" wrapText="1" indent="11"/>
    </xf>
    <xf numFmtId="49" fontId="11" fillId="4" borderId="0" xfId="0" applyNumberFormat="1" applyFont="1" applyFill="1" applyAlignment="1" applyProtection="1">
      <alignment horizontal="left" vertical="center" wrapText="1" indent="1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9"/>
  <sheetViews>
    <sheetView showZeros="0" tabSelected="1" workbookViewId="0">
      <pane ySplit="6" topLeftCell="A16" activePane="bottomLeft" state="frozen"/>
      <selection pane="bottomLeft" activeCell="C35" sqref="C35"/>
    </sheetView>
  </sheetViews>
  <sheetFormatPr baseColWidth="10" defaultColWidth="10" defaultRowHeight="15" customHeight="1" x14ac:dyDescent="0.25"/>
  <cols>
    <col min="1" max="1" width="15" style="1" customWidth="1"/>
    <col min="2" max="2" width="0" style="1" hidden="1" customWidth="1"/>
    <col min="3" max="3" width="60" style="1" customWidth="1"/>
    <col min="4" max="4" width="14.109375" style="1" customWidth="1"/>
    <col min="5" max="5" width="0" hidden="1" customWidth="1"/>
    <col min="6" max="6" width="14.109375" style="1" customWidth="1"/>
    <col min="7" max="7" width="10.33203125" hidden="1" customWidth="1"/>
    <col min="8" max="8" width="10.77734375" style="1" hidden="1" customWidth="1"/>
    <col min="9" max="9" width="20" customWidth="1"/>
    <col min="10" max="12" width="0" hidden="1" customWidth="1"/>
    <col min="13" max="13" width="26.6640625" style="1" customWidth="1"/>
    <col min="14" max="14" width="0" hidden="1" customWidth="1"/>
  </cols>
  <sheetData>
    <row r="1" spans="1:14" ht="18.7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  <c r="N1" s="2"/>
    </row>
    <row r="2" spans="1:14" ht="15" customHeight="1" x14ac:dyDescent="0.25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3"/>
    </row>
    <row r="3" spans="1:14" ht="7.5" customHeight="1" x14ac:dyDescent="0.25">
      <c r="A3" s="55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4"/>
    </row>
    <row r="4" spans="1:14" ht="30" customHeight="1" x14ac:dyDescent="0.25">
      <c r="A4" s="55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7"/>
      <c r="N4" s="5"/>
    </row>
    <row r="5" spans="1:14" ht="30" customHeight="1" x14ac:dyDescent="0.25">
      <c r="A5" s="58" t="s">
        <v>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6"/>
    </row>
    <row r="6" spans="1:14" ht="7.5" customHeight="1" x14ac:dyDescent="0.25">
      <c r="A6" s="3"/>
      <c r="B6" s="7"/>
      <c r="C6" s="3"/>
      <c r="D6"/>
      <c r="F6"/>
      <c r="H6"/>
      <c r="M6"/>
      <c r="N6" s="3"/>
    </row>
    <row r="7" spans="1:14" ht="27" customHeight="1" x14ac:dyDescent="0.25">
      <c r="A7" s="8" t="s">
        <v>3</v>
      </c>
      <c r="B7" s="9" t="s">
        <v>4</v>
      </c>
      <c r="C7" s="10" t="s">
        <v>5</v>
      </c>
      <c r="D7" s="10" t="s">
        <v>6</v>
      </c>
      <c r="F7" s="10" t="s">
        <v>7</v>
      </c>
      <c r="G7" s="10" t="s">
        <v>8</v>
      </c>
      <c r="H7" s="10" t="s">
        <v>9</v>
      </c>
      <c r="I7" s="10" t="s">
        <v>10</v>
      </c>
      <c r="M7" s="11" t="s">
        <v>11</v>
      </c>
      <c r="N7" s="12" t="s">
        <v>12</v>
      </c>
    </row>
    <row r="8" spans="1:14" ht="26.25" customHeight="1" x14ac:dyDescent="0.25">
      <c r="A8" s="34" t="s">
        <v>13</v>
      </c>
      <c r="B8" s="35"/>
      <c r="C8" s="36" t="s">
        <v>14</v>
      </c>
      <c r="D8" s="13"/>
      <c r="E8" s="14"/>
      <c r="F8" s="15"/>
      <c r="G8" s="14"/>
      <c r="H8" s="15"/>
      <c r="I8" s="14"/>
      <c r="J8" s="14"/>
      <c r="K8" s="14"/>
      <c r="L8" s="14"/>
      <c r="M8" s="16"/>
      <c r="N8" s="17"/>
    </row>
    <row r="9" spans="1:14" ht="22.5" customHeight="1" x14ac:dyDescent="0.25">
      <c r="A9" s="18" t="s">
        <v>15</v>
      </c>
      <c r="B9" s="19"/>
      <c r="C9" s="20" t="s">
        <v>73</v>
      </c>
      <c r="D9" s="21" t="s">
        <v>16</v>
      </c>
      <c r="E9" s="22"/>
      <c r="F9" s="23">
        <v>0</v>
      </c>
      <c r="G9" s="22"/>
      <c r="H9" s="23">
        <v>1</v>
      </c>
      <c r="I9" s="24"/>
      <c r="J9" s="25"/>
      <c r="K9" s="24"/>
      <c r="L9" s="24"/>
      <c r="M9" s="26">
        <f t="shared" ref="M9:M11" si="0">IF(ISNUMBER($K9),IF(ISNUMBER($G9),ROUND($K9*$G9,2),ROUND($K9*$F9,2)),IF(ISNUMBER($G9),ROUND($I9*$G9,2),ROUND($I9*$F9,2)))</f>
        <v>0</v>
      </c>
      <c r="N9" s="17"/>
    </row>
    <row r="10" spans="1:14" ht="22.5" customHeight="1" x14ac:dyDescent="0.25">
      <c r="A10" s="18" t="s">
        <v>17</v>
      </c>
      <c r="B10" s="19"/>
      <c r="C10" s="20" t="s">
        <v>18</v>
      </c>
      <c r="D10" s="21" t="s">
        <v>16</v>
      </c>
      <c r="E10" s="22"/>
      <c r="F10" s="23">
        <v>0</v>
      </c>
      <c r="G10" s="22"/>
      <c r="H10" s="23">
        <v>1</v>
      </c>
      <c r="I10" s="24"/>
      <c r="J10" s="25"/>
      <c r="K10" s="24"/>
      <c r="L10" s="24"/>
      <c r="M10" s="26">
        <f t="shared" si="0"/>
        <v>0</v>
      </c>
      <c r="N10" s="17"/>
    </row>
    <row r="11" spans="1:14" ht="22.5" customHeight="1" x14ac:dyDescent="0.25">
      <c r="A11" s="18" t="s">
        <v>19</v>
      </c>
      <c r="B11" s="19"/>
      <c r="C11" s="20" t="s">
        <v>74</v>
      </c>
      <c r="D11" s="21" t="s">
        <v>16</v>
      </c>
      <c r="E11" s="22"/>
      <c r="F11" s="23">
        <v>0</v>
      </c>
      <c r="G11" s="22"/>
      <c r="H11" s="23">
        <v>1</v>
      </c>
      <c r="I11" s="24"/>
      <c r="J11" s="25"/>
      <c r="K11" s="24"/>
      <c r="L11" s="24"/>
      <c r="M11" s="26">
        <f t="shared" si="0"/>
        <v>0</v>
      </c>
      <c r="N11" s="17"/>
    </row>
    <row r="12" spans="1:14" ht="31.5" customHeight="1" x14ac:dyDescent="0.25">
      <c r="A12" s="61" t="s">
        <v>20</v>
      </c>
      <c r="B12" s="62"/>
      <c r="C12" s="62"/>
      <c r="D12" s="62"/>
      <c r="E12" s="62"/>
      <c r="F12" s="62"/>
      <c r="G12" s="62"/>
      <c r="H12" s="62"/>
      <c r="I12" s="62"/>
      <c r="M12" s="38">
        <f>SUM(M$9:M$11)</f>
        <v>0</v>
      </c>
      <c r="N12" s="27"/>
    </row>
    <row r="13" spans="1:14" ht="29.25" customHeight="1" x14ac:dyDescent="0.25">
      <c r="A13" s="34" t="s">
        <v>21</v>
      </c>
      <c r="B13" s="35"/>
      <c r="C13" s="36" t="s">
        <v>22</v>
      </c>
      <c r="D13" s="13"/>
      <c r="E13" s="14"/>
      <c r="F13" s="15"/>
      <c r="G13" s="14"/>
      <c r="H13" s="15"/>
      <c r="I13" s="14"/>
      <c r="J13" s="14"/>
      <c r="K13" s="14"/>
      <c r="L13" s="14"/>
      <c r="M13" s="16"/>
      <c r="N13" s="17"/>
    </row>
    <row r="14" spans="1:14" ht="22.5" customHeight="1" x14ac:dyDescent="0.25">
      <c r="A14" s="18" t="s">
        <v>23</v>
      </c>
      <c r="B14" s="19"/>
      <c r="C14" s="20" t="s">
        <v>24</v>
      </c>
      <c r="D14" s="21" t="s">
        <v>25</v>
      </c>
      <c r="E14" s="25"/>
      <c r="F14" s="28">
        <v>0</v>
      </c>
      <c r="G14" s="25"/>
      <c r="H14" s="23">
        <v>1</v>
      </c>
      <c r="I14" s="24"/>
      <c r="J14" s="25"/>
      <c r="K14" s="24"/>
      <c r="L14" s="24"/>
      <c r="M14" s="26">
        <f t="shared" ref="M14:M18" si="1">IF(ISNUMBER($K14),IF(ISNUMBER($G14),ROUND($K14*$G14,2),ROUND($K14*$F14,2)),IF(ISNUMBER($G14),ROUND($I14*$G14,2),ROUND($I14*$F14,2)))</f>
        <v>0</v>
      </c>
      <c r="N14" s="17"/>
    </row>
    <row r="15" spans="1:14" ht="22.5" customHeight="1" x14ac:dyDescent="0.25">
      <c r="A15" s="18" t="s">
        <v>26</v>
      </c>
      <c r="B15" s="19"/>
      <c r="C15" s="20" t="s">
        <v>27</v>
      </c>
      <c r="D15" s="21" t="s">
        <v>28</v>
      </c>
      <c r="E15" s="29"/>
      <c r="F15" s="30">
        <v>0</v>
      </c>
      <c r="G15" s="29"/>
      <c r="H15" s="23">
        <v>1</v>
      </c>
      <c r="I15" s="24"/>
      <c r="J15" s="25"/>
      <c r="K15" s="24"/>
      <c r="L15" s="24"/>
      <c r="M15" s="26">
        <f t="shared" si="1"/>
        <v>0</v>
      </c>
      <c r="N15" s="17"/>
    </row>
    <row r="16" spans="1:14" ht="18.75" customHeight="1" x14ac:dyDescent="0.25">
      <c r="A16" s="18" t="s">
        <v>29</v>
      </c>
      <c r="B16" s="19"/>
      <c r="C16" s="20" t="s">
        <v>30</v>
      </c>
      <c r="D16" s="21" t="s">
        <v>31</v>
      </c>
      <c r="E16" s="29"/>
      <c r="F16" s="30">
        <v>0</v>
      </c>
      <c r="G16" s="29"/>
      <c r="H16" s="23">
        <v>1</v>
      </c>
      <c r="I16" s="24"/>
      <c r="J16" s="25"/>
      <c r="K16" s="24"/>
      <c r="L16" s="24"/>
      <c r="M16" s="26">
        <f t="shared" si="1"/>
        <v>0</v>
      </c>
      <c r="N16" s="17"/>
    </row>
    <row r="17" spans="1:14" ht="18.75" customHeight="1" x14ac:dyDescent="0.25">
      <c r="A17" s="18" t="s">
        <v>32</v>
      </c>
      <c r="B17" s="19"/>
      <c r="C17" s="20" t="s">
        <v>33</v>
      </c>
      <c r="D17" s="21" t="s">
        <v>31</v>
      </c>
      <c r="E17" s="29"/>
      <c r="F17" s="30">
        <v>0</v>
      </c>
      <c r="G17" s="29"/>
      <c r="H17" s="23">
        <v>1</v>
      </c>
      <c r="I17" s="24"/>
      <c r="J17" s="25"/>
      <c r="K17" s="24"/>
      <c r="L17" s="24"/>
      <c r="M17" s="26">
        <f t="shared" si="1"/>
        <v>0</v>
      </c>
      <c r="N17" s="17"/>
    </row>
    <row r="18" spans="1:14" ht="22.5" customHeight="1" x14ac:dyDescent="0.25">
      <c r="A18" s="18" t="s">
        <v>34</v>
      </c>
      <c r="B18" s="19"/>
      <c r="C18" s="20" t="s">
        <v>35</v>
      </c>
      <c r="D18" s="21" t="s">
        <v>28</v>
      </c>
      <c r="E18" s="29"/>
      <c r="F18" s="30">
        <v>0</v>
      </c>
      <c r="G18" s="29"/>
      <c r="H18" s="23">
        <v>1</v>
      </c>
      <c r="I18" s="24"/>
      <c r="J18" s="25"/>
      <c r="K18" s="24"/>
      <c r="L18" s="24"/>
      <c r="M18" s="26">
        <f t="shared" si="1"/>
        <v>0</v>
      </c>
      <c r="N18" s="17"/>
    </row>
    <row r="19" spans="1:14" ht="22.5" customHeight="1" x14ac:dyDescent="0.25">
      <c r="A19" s="18" t="s">
        <v>36</v>
      </c>
      <c r="B19" s="19"/>
      <c r="C19" s="20" t="s">
        <v>37</v>
      </c>
      <c r="D19" s="21"/>
      <c r="E19" s="31"/>
      <c r="F19" s="32"/>
      <c r="G19" s="31"/>
      <c r="H19" s="23">
        <v>1</v>
      </c>
      <c r="I19" s="24"/>
      <c r="J19" s="25"/>
      <c r="K19" s="24"/>
      <c r="L19" s="24"/>
      <c r="M19" s="26">
        <f t="shared" ref="M19:M29" si="2">IF(ISNUMBER($K19),IF(ISNUMBER($G19),ROUND($K19*$G19,2),ROUND($K19*$F19,2)),IF(ISNUMBER($G19),ROUND($I19*$G19,2),ROUND($I19*$F19,2)))</f>
        <v>0</v>
      </c>
      <c r="N19" s="17"/>
    </row>
    <row r="20" spans="1:14" ht="18.75" customHeight="1" x14ac:dyDescent="0.25">
      <c r="A20" s="18" t="s">
        <v>38</v>
      </c>
      <c r="B20" s="19"/>
      <c r="C20" s="37" t="s">
        <v>39</v>
      </c>
      <c r="D20" s="21" t="s">
        <v>28</v>
      </c>
      <c r="E20" s="29"/>
      <c r="F20" s="30">
        <v>0</v>
      </c>
      <c r="G20" s="29"/>
      <c r="H20" s="23">
        <v>1</v>
      </c>
      <c r="I20" s="24"/>
      <c r="J20" s="25"/>
      <c r="K20" s="24"/>
      <c r="L20" s="24"/>
      <c r="M20" s="26">
        <f t="shared" si="2"/>
        <v>0</v>
      </c>
      <c r="N20" s="17"/>
    </row>
    <row r="21" spans="1:14" ht="18.75" customHeight="1" x14ac:dyDescent="0.25">
      <c r="A21" s="18" t="s">
        <v>40</v>
      </c>
      <c r="B21" s="19"/>
      <c r="C21" s="37" t="s">
        <v>41</v>
      </c>
      <c r="D21" s="21" t="s">
        <v>28</v>
      </c>
      <c r="E21" s="29"/>
      <c r="F21" s="30">
        <v>0</v>
      </c>
      <c r="G21" s="29"/>
      <c r="H21" s="23">
        <v>1</v>
      </c>
      <c r="I21" s="24"/>
      <c r="J21" s="25"/>
      <c r="K21" s="24"/>
      <c r="L21" s="24"/>
      <c r="M21" s="26">
        <f t="shared" si="2"/>
        <v>0</v>
      </c>
      <c r="N21" s="17"/>
    </row>
    <row r="22" spans="1:14" ht="18.75" customHeight="1" x14ac:dyDescent="0.25">
      <c r="A22" s="18" t="s">
        <v>42</v>
      </c>
      <c r="B22" s="19"/>
      <c r="C22" s="37" t="s">
        <v>43</v>
      </c>
      <c r="D22" s="21" t="s">
        <v>44</v>
      </c>
      <c r="E22" s="22"/>
      <c r="F22" s="23">
        <v>0</v>
      </c>
      <c r="G22" s="22"/>
      <c r="H22" s="23">
        <v>1</v>
      </c>
      <c r="I22" s="24"/>
      <c r="J22" s="25"/>
      <c r="K22" s="24"/>
      <c r="L22" s="24"/>
      <c r="M22" s="26">
        <f t="shared" si="2"/>
        <v>0</v>
      </c>
      <c r="N22" s="17"/>
    </row>
    <row r="23" spans="1:14" ht="22.5" customHeight="1" x14ac:dyDescent="0.25">
      <c r="A23" s="18" t="s">
        <v>45</v>
      </c>
      <c r="B23" s="19"/>
      <c r="C23" s="20" t="s">
        <v>46</v>
      </c>
      <c r="D23" s="21"/>
      <c r="E23" s="29"/>
      <c r="F23" s="30">
        <v>0</v>
      </c>
      <c r="G23" s="29"/>
      <c r="H23" s="23">
        <v>1</v>
      </c>
      <c r="I23" s="24"/>
      <c r="J23" s="25"/>
      <c r="K23" s="24"/>
      <c r="L23" s="24"/>
      <c r="M23" s="26">
        <f t="shared" si="2"/>
        <v>0</v>
      </c>
      <c r="N23" s="17"/>
    </row>
    <row r="24" spans="1:14" ht="18.75" customHeight="1" x14ac:dyDescent="0.25">
      <c r="A24" s="18" t="s">
        <v>47</v>
      </c>
      <c r="B24" s="19"/>
      <c r="C24" s="37" t="s">
        <v>48</v>
      </c>
      <c r="D24" s="21" t="s">
        <v>31</v>
      </c>
      <c r="E24" s="29"/>
      <c r="F24" s="30">
        <v>0</v>
      </c>
      <c r="G24" s="29"/>
      <c r="H24" s="23">
        <v>1</v>
      </c>
      <c r="I24" s="24"/>
      <c r="J24" s="25"/>
      <c r="K24" s="24"/>
      <c r="L24" s="24"/>
      <c r="M24" s="26">
        <f t="shared" si="2"/>
        <v>0</v>
      </c>
      <c r="N24" s="17"/>
    </row>
    <row r="25" spans="1:14" ht="18.75" customHeight="1" x14ac:dyDescent="0.25">
      <c r="A25" s="18" t="s">
        <v>49</v>
      </c>
      <c r="B25" s="19"/>
      <c r="C25" s="37" t="s">
        <v>50</v>
      </c>
      <c r="D25" s="21" t="s">
        <v>31</v>
      </c>
      <c r="E25" s="29"/>
      <c r="F25" s="30">
        <v>0</v>
      </c>
      <c r="G25" s="29"/>
      <c r="H25" s="23">
        <v>1</v>
      </c>
      <c r="I25" s="24"/>
      <c r="J25" s="25"/>
      <c r="K25" s="24"/>
      <c r="L25" s="24"/>
      <c r="M25" s="26">
        <f t="shared" si="2"/>
        <v>0</v>
      </c>
      <c r="N25" s="17"/>
    </row>
    <row r="26" spans="1:14" ht="18.75" customHeight="1" x14ac:dyDescent="0.25">
      <c r="A26" s="18" t="s">
        <v>51</v>
      </c>
      <c r="B26" s="19"/>
      <c r="C26" s="37" t="s">
        <v>52</v>
      </c>
      <c r="D26" s="21" t="s">
        <v>31</v>
      </c>
      <c r="E26" s="29"/>
      <c r="F26" s="30">
        <v>0</v>
      </c>
      <c r="G26" s="29"/>
      <c r="H26" s="23">
        <v>1</v>
      </c>
      <c r="I26" s="24"/>
      <c r="J26" s="25"/>
      <c r="K26" s="24"/>
      <c r="L26" s="24"/>
      <c r="M26" s="26">
        <f t="shared" si="2"/>
        <v>0</v>
      </c>
      <c r="N26" s="17"/>
    </row>
    <row r="27" spans="1:14" ht="18.75" customHeight="1" x14ac:dyDescent="0.25">
      <c r="A27" s="18" t="s">
        <v>53</v>
      </c>
      <c r="B27" s="19"/>
      <c r="C27" s="37" t="s">
        <v>54</v>
      </c>
      <c r="D27" s="21" t="s">
        <v>31</v>
      </c>
      <c r="E27" s="29"/>
      <c r="F27" s="30">
        <v>0</v>
      </c>
      <c r="G27" s="29"/>
      <c r="H27" s="23">
        <v>1</v>
      </c>
      <c r="I27" s="24"/>
      <c r="J27" s="25"/>
      <c r="K27" s="24"/>
      <c r="L27" s="24"/>
      <c r="M27" s="26">
        <f t="shared" si="2"/>
        <v>0</v>
      </c>
      <c r="N27" s="17"/>
    </row>
    <row r="28" spans="1:14" ht="18.75" customHeight="1" x14ac:dyDescent="0.25">
      <c r="A28" s="18" t="s">
        <v>55</v>
      </c>
      <c r="B28" s="19"/>
      <c r="C28" s="37" t="s">
        <v>56</v>
      </c>
      <c r="D28" s="21" t="s">
        <v>31</v>
      </c>
      <c r="E28" s="29"/>
      <c r="F28" s="30">
        <v>0</v>
      </c>
      <c r="G28" s="29"/>
      <c r="H28" s="23">
        <v>1</v>
      </c>
      <c r="I28" s="24"/>
      <c r="J28" s="25"/>
      <c r="K28" s="24"/>
      <c r="L28" s="24"/>
      <c r="M28" s="26">
        <f t="shared" si="2"/>
        <v>0</v>
      </c>
      <c r="N28" s="17"/>
    </row>
    <row r="29" spans="1:14" ht="18.75" customHeight="1" x14ac:dyDescent="0.25">
      <c r="A29" s="18" t="s">
        <v>57</v>
      </c>
      <c r="B29" s="19"/>
      <c r="C29" s="20" t="s">
        <v>58</v>
      </c>
      <c r="D29" s="21" t="s">
        <v>16</v>
      </c>
      <c r="E29" s="22"/>
      <c r="F29" s="23">
        <v>0</v>
      </c>
      <c r="G29" s="22"/>
      <c r="H29" s="23">
        <v>1</v>
      </c>
      <c r="I29" s="24"/>
      <c r="J29" s="25"/>
      <c r="K29" s="24"/>
      <c r="L29" s="24"/>
      <c r="M29" s="26">
        <f t="shared" si="2"/>
        <v>0</v>
      </c>
      <c r="N29" s="17"/>
    </row>
    <row r="30" spans="1:14" ht="22.5" customHeight="1" x14ac:dyDescent="0.25">
      <c r="A30" s="18" t="s">
        <v>59</v>
      </c>
      <c r="B30" s="19"/>
      <c r="C30" s="20" t="s">
        <v>60</v>
      </c>
      <c r="D30" s="13"/>
      <c r="E30" s="14"/>
      <c r="F30" s="15"/>
      <c r="G30" s="14"/>
      <c r="H30" s="15"/>
      <c r="I30" s="14"/>
      <c r="J30" s="14"/>
      <c r="K30" s="14"/>
      <c r="L30" s="14"/>
      <c r="M30" s="16"/>
      <c r="N30" s="17"/>
    </row>
    <row r="31" spans="1:14" ht="18.75" customHeight="1" x14ac:dyDescent="0.25">
      <c r="A31" s="18" t="s">
        <v>61</v>
      </c>
      <c r="B31" s="19"/>
      <c r="C31" s="37" t="s">
        <v>62</v>
      </c>
      <c r="D31" s="21" t="s">
        <v>31</v>
      </c>
      <c r="E31" s="29"/>
      <c r="F31" s="30">
        <v>0</v>
      </c>
      <c r="G31" s="29"/>
      <c r="H31" s="23">
        <v>1</v>
      </c>
      <c r="I31" s="24"/>
      <c r="J31" s="25"/>
      <c r="K31" s="24"/>
      <c r="L31" s="24"/>
      <c r="M31" s="26">
        <f t="shared" ref="M31:M35" si="3">IF(ISNUMBER($K31),IF(ISNUMBER($G31),ROUND($K31*$G31,2),ROUND($K31*$F31,2)),IF(ISNUMBER($G31),ROUND($I31*$G31,2),ROUND($I31*$F31,2)))</f>
        <v>0</v>
      </c>
      <c r="N31" s="17"/>
    </row>
    <row r="32" spans="1:14" ht="18.75" customHeight="1" x14ac:dyDescent="0.25">
      <c r="A32" s="18" t="s">
        <v>63</v>
      </c>
      <c r="B32" s="19"/>
      <c r="C32" s="37" t="s">
        <v>64</v>
      </c>
      <c r="D32" s="21" t="s">
        <v>31</v>
      </c>
      <c r="E32" s="29"/>
      <c r="F32" s="30">
        <v>0</v>
      </c>
      <c r="G32" s="29"/>
      <c r="H32" s="23">
        <v>1</v>
      </c>
      <c r="I32" s="24"/>
      <c r="J32" s="25"/>
      <c r="K32" s="24"/>
      <c r="L32" s="24"/>
      <c r="M32" s="26">
        <f t="shared" si="3"/>
        <v>0</v>
      </c>
      <c r="N32" s="17"/>
    </row>
    <row r="33" spans="1:14" ht="22.5" customHeight="1" x14ac:dyDescent="0.25">
      <c r="A33" s="18" t="s">
        <v>65</v>
      </c>
      <c r="B33" s="19"/>
      <c r="C33" s="20" t="s">
        <v>66</v>
      </c>
      <c r="D33" s="21" t="s">
        <v>44</v>
      </c>
      <c r="E33" s="22"/>
      <c r="F33" s="23">
        <v>0</v>
      </c>
      <c r="G33" s="22"/>
      <c r="H33" s="23">
        <v>1</v>
      </c>
      <c r="I33" s="24"/>
      <c r="J33" s="25"/>
      <c r="K33" s="24"/>
      <c r="L33" s="24"/>
      <c r="M33" s="26">
        <f t="shared" si="3"/>
        <v>0</v>
      </c>
      <c r="N33" s="17"/>
    </row>
    <row r="34" spans="1:14" ht="22.5" customHeight="1" x14ac:dyDescent="0.25">
      <c r="A34" s="18" t="s">
        <v>67</v>
      </c>
      <c r="B34" s="19"/>
      <c r="C34" s="20" t="s">
        <v>68</v>
      </c>
      <c r="D34" s="21" t="s">
        <v>44</v>
      </c>
      <c r="E34" s="22"/>
      <c r="F34" s="23"/>
      <c r="G34" s="22"/>
      <c r="H34" s="23"/>
      <c r="I34" s="24"/>
      <c r="J34" s="25"/>
      <c r="K34" s="24"/>
      <c r="L34" s="24"/>
      <c r="M34" s="26"/>
      <c r="N34" s="17"/>
    </row>
    <row r="35" spans="1:14" ht="22.5" customHeight="1" x14ac:dyDescent="0.25">
      <c r="A35" s="18"/>
      <c r="B35" s="19"/>
      <c r="C35" s="20" t="s">
        <v>75</v>
      </c>
      <c r="D35" s="21" t="s">
        <v>44</v>
      </c>
      <c r="E35" s="22"/>
      <c r="F35" s="23">
        <v>0</v>
      </c>
      <c r="G35" s="22"/>
      <c r="H35" s="23">
        <v>1</v>
      </c>
      <c r="I35" s="24"/>
      <c r="J35" s="25"/>
      <c r="K35" s="24"/>
      <c r="L35" s="24"/>
      <c r="M35" s="26">
        <f t="shared" si="3"/>
        <v>0</v>
      </c>
      <c r="N35" s="17"/>
    </row>
    <row r="36" spans="1:14" ht="31.5" customHeight="1" x14ac:dyDescent="0.25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M36" s="38">
        <f>SUM(M$14:M$18)+SUM(M$19:M$29)+SUM(M$31:M$35)</f>
        <v>0</v>
      </c>
      <c r="N36" s="27"/>
    </row>
    <row r="37" spans="1:14" ht="15" customHeight="1" x14ac:dyDescent="0.25">
      <c r="A37" s="43" t="s">
        <v>70</v>
      </c>
      <c r="B37" s="44"/>
      <c r="C37" s="44"/>
      <c r="D37" s="44"/>
      <c r="E37" s="44"/>
      <c r="F37" s="44"/>
      <c r="G37" s="44"/>
      <c r="H37" s="44"/>
      <c r="I37" s="44"/>
      <c r="J37" s="39"/>
      <c r="K37" s="39"/>
      <c r="L37" s="39"/>
      <c r="M37" s="40">
        <f>SUM(M$9:M$11)+SUM(M$14:M$18)+SUM(M$19:M$29)+SUM(M$31:M$35)</f>
        <v>0</v>
      </c>
      <c r="N37" s="33"/>
    </row>
    <row r="38" spans="1:14" ht="15" customHeight="1" x14ac:dyDescent="0.25">
      <c r="A38" s="45" t="s">
        <v>71</v>
      </c>
      <c r="B38" s="46"/>
      <c r="C38" s="46"/>
      <c r="D38" s="46"/>
      <c r="E38" s="46"/>
      <c r="F38" s="46"/>
      <c r="G38" s="46"/>
      <c r="H38" s="46"/>
      <c r="I38" s="46"/>
      <c r="J38" s="39"/>
      <c r="K38" s="39"/>
      <c r="L38" s="39"/>
      <c r="M38" s="41">
        <f>(SUMIF($H$8:$H$36,1,$M$8:$M$36))*0.2</f>
        <v>0</v>
      </c>
      <c r="N38" s="33"/>
    </row>
    <row r="39" spans="1:14" ht="15" customHeight="1" x14ac:dyDescent="0.25">
      <c r="A39" s="47" t="s">
        <v>72</v>
      </c>
      <c r="B39" s="48"/>
      <c r="C39" s="48"/>
      <c r="D39" s="48"/>
      <c r="E39" s="48"/>
      <c r="F39" s="48"/>
      <c r="G39" s="48"/>
      <c r="H39" s="48"/>
      <c r="I39" s="48"/>
      <c r="J39" s="39"/>
      <c r="K39" s="39"/>
      <c r="L39" s="39"/>
      <c r="M39" s="42">
        <f>SUM(M$37:M$38)</f>
        <v>0</v>
      </c>
      <c r="N39" s="33"/>
    </row>
  </sheetData>
  <mergeCells count="8">
    <mergeCell ref="A37:I37"/>
    <mergeCell ref="A38:I38"/>
    <mergeCell ref="A39:I39"/>
    <mergeCell ref="A1:M2"/>
    <mergeCell ref="A3:M4"/>
    <mergeCell ref="A5:M5"/>
    <mergeCell ref="A12:I12"/>
    <mergeCell ref="A36:I36"/>
  </mergeCells>
  <printOptions horizontalCentered="1"/>
  <pageMargins left="8.3333340000000006E-2" right="8.3333340000000006E-2" top="8.3333340000000006E-2" bottom="8.3333340000000006E-2" header="8.3333340000000006E-2" footer="8.3333340000000006E-2"/>
  <pageSetup paperSize="9" scale="79" useFirstPageNumber="1"/>
  <ignoredErrors>
    <ignoredError sqref="A1:N7 A8:N8 A20:N22 A19:E19 G19:N19 A36:N39 A23:C23 E23:N23 A12:N18 A9:B11 D9:N11 A24:N33 B35 D35:N35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N°04  </vt:lpstr>
      <vt:lpstr>'LOT N°04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Valérian HOCHET</cp:lastModifiedBy>
  <dcterms:modified xsi:type="dcterms:W3CDTF">2026-02-26T15:46:05Z</dcterms:modified>
</cp:coreProperties>
</file>